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1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<sst xmlns="http://schemas.openxmlformats.org/spreadsheetml/2006/main" count="116" uniqueCount="75">
  <si>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</si>
  <si>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</si>
  <si>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</si>
  <si>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Blansko</t>
  </si>
  <si>
    <t>Datum:  </t>
  </si>
  <si>
    <t>30.11.2019</t>
  </si>
  <si>
    <t>Domácí</t>
  </si>
  <si>
    <t xml:space="preserve">KK Blansko </t>
  </si>
  <si>
    <t>Hosté</t>
  </si>
  <si>
    <t>KK Mor.Slávia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</si>
  <si>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</si>
  <si>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</si>
  <si>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</si>
  <si>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</si>
  <si>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</si>
  <si>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</si>
  <si>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</si>
  <si>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</si>
  <si>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</si>
  <si>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</si>
  <si>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</si>
  <si>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</si>
  <si>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Herůfek</t>
  </si>
  <si>
    <t>Jakub</t>
  </si>
  <si>
    <t>Radim</t>
  </si>
  <si>
    <t>Procházka</t>
  </si>
  <si>
    <t>Klika</t>
  </si>
  <si>
    <t>Martin</t>
  </si>
  <si>
    <t>Milan</t>
  </si>
  <si>
    <t>Porubský</t>
  </si>
  <si>
    <t>Antoš</t>
  </si>
  <si>
    <t>Roman</t>
  </si>
  <si>
    <t>Pavel</t>
  </si>
  <si>
    <t>Havíř</t>
  </si>
  <si>
    <t>Hostinský</t>
  </si>
  <si>
    <t>Petr</t>
  </si>
  <si>
    <t>Ivo</t>
  </si>
  <si>
    <t>Ševela</t>
  </si>
  <si>
    <t>Novák</t>
  </si>
  <si>
    <t>Jan</t>
  </si>
  <si>
    <t>Stanislav</t>
  </si>
  <si>
    <t>Benedikt</t>
  </si>
  <si>
    <t>Košťál</t>
  </si>
  <si>
    <t>Celkový výkon družstva  </t>
  </si>
  <si>
    <t>Vedoucí družstva         Jméno:</t>
  </si>
  <si>
    <t>Petr Havíř</t>
  </si>
  <si>
    <t>Bodový zisk</t>
  </si>
  <si>
    <t>Klika Milan</t>
  </si>
  <si>
    <t>Podpis:</t>
  </si>
  <si>
    <t>Rozhodčí</t>
  </si>
  <si>
    <t>Jméno:</t>
  </si>
  <si>
    <t>Řehůřková Zita, Jan Šmerda</t>
  </si>
  <si>
    <t>Číslo průkazu:</t>
  </si>
  <si>
    <t>I/0237, II/0454</t>
  </si>
  <si>
    <t>Čas zahájení utkání:  </t>
  </si>
  <si>
    <t>12:45</t>
  </si>
  <si>
    <t>Teplota na kuželně:  </t>
  </si>
  <si>
    <t>Čas ukončení utkání:  </t>
  </si>
  <si>
    <t>14:35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</si>
  <si>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</si>
  <si>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</si>
  <si>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</si>
  <si>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</si>
  <si>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</si>
  <si>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</si>
  <si>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</si>
  <si>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</si>
  <si>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</si>
  <si>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</si>
  <si>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Flek Roman</t>
  </si>
  <si>
    <t>Benedikt Petr</t>
  </si>
  <si>
    <t>Napomínání hráčů za nesportovní chování či vyloučení ze startu:</t>
  </si>
  <si>
    <t>Různé:</t>
  </si>
  <si>
    <t xml:space="preserve">Datum a podpis rozhodčího:  </t>
  </si>
  <si>
    <t>30.11.2019 Řehůřková Zita,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</si>
</sst>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42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17</v>
      </c>
      <c r="P8" s="12">
        <v>8</v>
      </c>
      <c r="Q8" s="13">
        <f>IF(AND(ISBLANK(N8),ISBLANK(O8)),"",N8+O8)</f>
        <v>104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61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18</v>
      </c>
      <c r="P9" s="18">
        <v>5</v>
      </c>
      <c r="Q9" s="19">
        <f>IF(AND(ISBLANK(N9),ISBLANK(O9)),"",N9+O9)</f>
        <v>109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33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17</v>
      </c>
      <c r="P10" s="18">
        <v>6</v>
      </c>
      <c r="Q10" s="19">
        <f>IF(AND(ISBLANK(N10),ISBLANK(O10)),"",N10+O10)</f>
        <v>109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52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26</v>
      </c>
      <c r="P11" s="23">
        <v>3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188</v>
      </c>
      <c r="F12" s="28">
        <f>IF(ISNUMBER($G12),SUM(F8:F11),"")</f>
        <v>2</v>
      </c>
      <c r="G12" s="29">
        <f>IF(SUM($G8:$G11)+SUM($Q8:$Q11)&gt;0,SUM(G8:G11),"")</f>
        <v>575</v>
      </c>
      <c r="H12" s="27">
        <f>IF(ISNUMBER($G12),SUM(H8:H11),"")</f>
        <v>4</v>
      </c>
      <c r="I12" s="99"/>
      <c r="K12" s="96">
        <v>21399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78</v>
      </c>
      <c r="P12" s="28">
        <f>IF(ISNUMBER($G12),SUM(P8:P11),"")</f>
        <v>22</v>
      </c>
      <c r="Q12" s="29">
        <f>IF(SUM($G8:$G11)+SUM($Q8:$Q11)&gt;0,SUM(Q8:Q11),"")</f>
        <v>436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61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45</v>
      </c>
      <c r="P13" s="12">
        <v>0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36</v>
      </c>
      <c r="F14" s="18">
        <v>0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83</v>
      </c>
      <c r="O14" s="18">
        <v>51</v>
      </c>
      <c r="P14" s="18">
        <v>0</v>
      </c>
      <c r="Q14" s="19">
        <f>IF(AND(ISBLANK(N14),ISBLANK(O14)),"",N14+O14)</f>
        <v>134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53</v>
      </c>
      <c r="F15" s="18">
        <v>0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62</v>
      </c>
      <c r="P15" s="18">
        <v>0</v>
      </c>
      <c r="Q15" s="19">
        <f>IF(AND(ISBLANK(N15),ISBLANK(O15)),"",N15+O15)</f>
        <v>153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49</v>
      </c>
      <c r="F16" s="23">
        <v>2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54</v>
      </c>
      <c r="P16" s="23">
        <v>1</v>
      </c>
      <c r="Q16" s="24">
        <f>IF(AND(ISBLANK(N16),ISBLANK(O16)),"",N16+O16)</f>
        <v>146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16593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199</v>
      </c>
      <c r="F17" s="28">
        <f>IF(ISNUMBER($G17),SUM(F13:F16),"")</f>
        <v>2</v>
      </c>
      <c r="G17" s="29">
        <f>IF(SUM($G13:$G16)+SUM($Q13:$Q16)&gt;0,SUM(G13:G16),"")</f>
        <v>589</v>
      </c>
      <c r="H17" s="27">
        <f>IF(ISNUMBER($G17),SUM(H13:H16),"")</f>
        <v>3</v>
      </c>
      <c r="I17" s="99"/>
      <c r="K17" s="96">
        <v>7484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212</v>
      </c>
      <c r="P17" s="28">
        <f>IF(ISNUMBER($G17),SUM(P13:P16),"")</f>
        <v>1</v>
      </c>
      <c r="Q17" s="29">
        <f>IF(SUM($G13:$G16)+SUM($Q13:$Q16)&gt;0,SUM(Q13:Q16),"")</f>
        <v>562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36</v>
      </c>
      <c r="F18" s="12">
        <v>3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43</v>
      </c>
      <c r="P18" s="12">
        <v>0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43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36</v>
      </c>
      <c r="P19" s="18">
        <v>1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44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77</v>
      </c>
      <c r="O20" s="18">
        <v>53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53</v>
      </c>
      <c r="F21" s="23">
        <v>2</v>
      </c>
      <c r="G21" s="24">
        <f>IF(AND(ISBLANK(D21),ISBLANK(E21)),"",D21+E21)</f>
        <v>149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62</v>
      </c>
      <c r="P21" s="23">
        <v>0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12537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176</v>
      </c>
      <c r="F22" s="28">
        <f>IF(ISNUMBER($G22),SUM(F18:F21),"")</f>
        <v>7</v>
      </c>
      <c r="G22" s="29">
        <f>IF(SUM($G18:$G21)+SUM($Q18:$Q21)&gt;0,SUM(G18:G21),"")</f>
        <v>549</v>
      </c>
      <c r="H22" s="27">
        <f>IF(ISNUMBER($G22),SUM(H18:H21),"")</f>
        <v>3</v>
      </c>
      <c r="I22" s="99"/>
      <c r="K22" s="96">
        <v>7164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194</v>
      </c>
      <c r="P22" s="28">
        <f>IF(ISNUMBER($G22),SUM(P18:P21),"")</f>
        <v>2</v>
      </c>
      <c r="Q22" s="29">
        <f>IF(SUM($G18:$G21)+SUM($Q18:$Q21)&gt;0,SUM(Q18:Q21),"")</f>
        <v>537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34</v>
      </c>
      <c r="F23" s="12">
        <v>3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44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101</v>
      </c>
      <c r="O24" s="18">
        <v>36</v>
      </c>
      <c r="P24" s="18">
        <v>2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45</v>
      </c>
      <c r="F25" s="18">
        <v>2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91</v>
      </c>
      <c r="O25" s="18">
        <v>53</v>
      </c>
      <c r="P25" s="18">
        <v>0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50</v>
      </c>
      <c r="F26" s="23">
        <v>2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51</v>
      </c>
      <c r="P26" s="23">
        <v>0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173</v>
      </c>
      <c r="F27" s="28">
        <f>IF(ISNUMBER($G27),SUM(F23:F26),"")</f>
        <v>7</v>
      </c>
      <c r="G27" s="29">
        <f>IF(SUM($G23:$G26)+SUM($Q23:$Q26)&gt;0,SUM(G23:G26),"")</f>
        <v>565</v>
      </c>
      <c r="H27" s="27">
        <f>IF(ISNUMBER($G27),SUM(H23:H26),"")</f>
        <v>2</v>
      </c>
      <c r="I27" s="99"/>
      <c r="K27" s="96">
        <v>9135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184</v>
      </c>
      <c r="P27" s="28">
        <f>IF(ISNUMBER($G27),SUM(P23:P26),"")</f>
        <v>3</v>
      </c>
      <c r="Q27" s="29">
        <f>IF(SUM($G23:$G26)+SUM($Q23:$Q26)&gt;0,SUM(Q23:Q26),"")</f>
        <v>560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43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100</v>
      </c>
      <c r="O28" s="12">
        <v>45</v>
      </c>
      <c r="P28" s="12">
        <v>3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70</v>
      </c>
      <c r="F29" s="18">
        <v>1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49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96</v>
      </c>
      <c r="E30" s="18">
        <v>53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97</v>
      </c>
      <c r="O30" s="18">
        <v>27</v>
      </c>
      <c r="P30" s="18">
        <v>5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62</v>
      </c>
      <c r="F31" s="23">
        <v>0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24</v>
      </c>
      <c r="P31" s="23">
        <v>5</v>
      </c>
      <c r="Q31" s="24">
        <f>IF(AND(ISBLANK(N31),ISBLANK(O31)),"",N31+O31)</f>
        <v>110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14831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228</v>
      </c>
      <c r="F32" s="28">
        <f>IF(ISNUMBER($G32),SUM(F28:F31),"")</f>
        <v>3</v>
      </c>
      <c r="G32" s="29">
        <f>IF(SUM($G28:$G31)+SUM($Q28:$Q31)&gt;0,SUM(G28:G31),"")</f>
        <v>602</v>
      </c>
      <c r="H32" s="27">
        <f>IF(ISNUMBER($G32),SUM(H28:H31),"")</f>
        <v>3</v>
      </c>
      <c r="I32" s="99"/>
      <c r="K32" s="96">
        <v>20071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145</v>
      </c>
      <c r="P32" s="28">
        <f>IF(ISNUMBER($G32),SUM(P28:P31),"")</f>
        <v>13</v>
      </c>
      <c r="Q32" s="29">
        <f>IF(SUM($G28:$G31)+SUM($Q28:$Q31)&gt;0,SUM(Q28:Q31),"")</f>
        <v>514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87</v>
      </c>
      <c r="E33" s="12">
        <v>27</v>
      </c>
      <c r="F33" s="12">
        <v>5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77</v>
      </c>
      <c r="O33" s="12">
        <v>42</v>
      </c>
      <c r="P33" s="12">
        <v>3</v>
      </c>
      <c r="Q33" s="13">
        <f>IF(AND(ISBLANK(N33),ISBLANK(O33)),"",N33+O33)</f>
        <v>119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41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52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80</v>
      </c>
      <c r="E35" s="18">
        <v>53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32</v>
      </c>
      <c r="L35" s="93"/>
      <c r="M35" s="16">
        <v>3</v>
      </c>
      <c r="N35" s="17">
        <v>91</v>
      </c>
      <c r="O35" s="18">
        <v>51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36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0.5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44</v>
      </c>
      <c r="P36" s="23">
        <v>1</v>
      </c>
      <c r="Q36" s="24">
        <f>IF(AND(ISBLANK(N36),ISBLANK(O36)),"",N36+O36)</f>
        <v>139</v>
      </c>
      <c r="R36" s="25">
        <f>IF(ISNUMBER($H36),1-$H36,"")</f>
        <v>0.5</v>
      </c>
      <c r="S36" s="98">
        <f>IF(ISNUMBER($I36),1-$I36,"")</f>
        <v>1</v>
      </c>
    </row>
    <row r="37" spans="1:19" ht="15.9" customHeight="1">
      <c r="A37" s="96">
        <v>18903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157</v>
      </c>
      <c r="F37" s="28">
        <f>IF(ISNUMBER($G37),SUM(F33:F36),"")</f>
        <v>10</v>
      </c>
      <c r="G37" s="29">
        <f>IF(SUM($G33:$G36)+SUM($Q33:$Q36)&gt;0,SUM(G33:G36),"")</f>
        <v>522</v>
      </c>
      <c r="H37" s="27">
        <f>IF(ISNUMBER($G37),SUM(H33:H36),"")</f>
        <v>0.5</v>
      </c>
      <c r="I37" s="99"/>
      <c r="K37" s="96">
        <v>6565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189</v>
      </c>
      <c r="P37" s="28">
        <f>IF(ISNUMBER($G37),SUM(P33:P36),"")</f>
        <v>5</v>
      </c>
      <c r="Q37" s="29">
        <f>IF(SUM($G33:$G36)+SUM($Q33:$Q36)&gt;0,SUM(Q33:Q36),"")</f>
        <v>555</v>
      </c>
      <c r="R37" s="27">
        <f>IF(ISNUMBER($G37),SUM(R33:R36),"")</f>
        <v>3.5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2281</v>
      </c>
      <c r="E39" s="34">
        <f>IF(ISNUMBER($G39),SUM(E12,E17,E22,E27,E32,E37),"")</f>
        <v>1121</v>
      </c>
      <c r="F39" s="34">
        <f>IF(ISNUMBER($G39),SUM(F12,F17,F22,F27,F32,F37),"")</f>
        <v>31</v>
      </c>
      <c r="G39" s="35">
        <f>IF(SUM($G$8:$G$37)+SUM($Q$8:$Q$37)&gt;0,SUM(G12,G17,G22,G27,G32,G37),"")</f>
        <v>3402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2162</v>
      </c>
      <c r="O39" s="34">
        <f>IF(ISNUMBER($G39),SUM(O12,O17,O22,O27,O32,O37),"")</f>
        <v>1002</v>
      </c>
      <c r="P39" s="34">
        <f>IF(ISNUMBER($G39),SUM(P12,P17,P22,P27,P32,P37),"")</f>
        <v>46</v>
      </c>
      <c r="Q39" s="35">
        <f>IF(SUM($G$8:$G$37)+SUM($Q$8:$Q$37)&gt;0,SUM(Q12,Q17,Q22,Q27,Q32,Q37),"")</f>
        <v>3164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KK Mor.Slávia Brno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13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28</v>
      </c>
      <c r="B57" s="71" t="s">
        <v>69</v>
      </c>
      <c r="C57" s="72"/>
      <c r="D57" s="68">
        <v>6326</v>
      </c>
      <c r="E57" s="71" t="s">
        <v>70</v>
      </c>
      <c r="F57" s="74"/>
      <c r="G57" s="74"/>
      <c r="H57" s="72"/>
      <c r="I57" s="68">
        <v>18903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2019-12-01T14:11:36Z</dcterms:modified>
</cp:coreProperties>
</file>